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E7856C5-65B2-4291-9297-8A1EB4739615}" xr6:coauthVersionLast="47" xr6:coauthVersionMax="47" xr10:uidLastSave="{00000000-0000-0000-0000-000000000000}"/>
  <bookViews>
    <workbookView xWindow="-120" yWindow="-120" windowWidth="29040" windowHeight="15840" tabRatio="866" activeTab="4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  <sheet name="OCAK 2026" sheetId="22" r:id="rId5"/>
    <sheet name="ŞUBAT 2026" sheetId="2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3" l="1"/>
  <c r="D56" i="23"/>
  <c r="D58" i="23" s="1"/>
  <c r="I50" i="23"/>
  <c r="E50" i="23"/>
  <c r="I47" i="23"/>
  <c r="E47" i="23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4" i="22"/>
  <c r="J37" i="18"/>
  <c r="J37" i="17"/>
  <c r="D58" i="22"/>
  <c r="D56" i="22"/>
  <c r="F53" i="22"/>
  <c r="F56" i="22" s="1"/>
  <c r="I50" i="22"/>
  <c r="E50" i="22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7" i="17"/>
  <c r="Q6" i="17"/>
  <c r="Q5" i="17"/>
  <c r="Q4" i="17"/>
  <c r="Q3" i="17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E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F37" i="23" l="1"/>
  <c r="J36" i="23" s="1"/>
  <c r="F53" i="23"/>
  <c r="F56" i="23" s="1"/>
  <c r="F37" i="22"/>
  <c r="J5" i="22" s="1"/>
  <c r="F58" i="22"/>
  <c r="E56" i="22"/>
  <c r="F37" i="18"/>
  <c r="J5" i="18" s="1"/>
  <c r="F37" i="16"/>
  <c r="J36" i="16" s="1"/>
  <c r="F37" i="17"/>
  <c r="J36" i="17" s="1"/>
  <c r="F37" i="21"/>
  <c r="J5" i="21" s="1"/>
  <c r="J35" i="21" s="1"/>
  <c r="F53" i="21"/>
  <c r="F56" i="21" s="1"/>
  <c r="F53" i="18"/>
  <c r="F56" i="18" s="1"/>
  <c r="F53" i="17"/>
  <c r="F56" i="17" s="1"/>
  <c r="F53" i="16"/>
  <c r="F56" i="16" s="1"/>
  <c r="J5" i="23" l="1"/>
  <c r="J35" i="23" s="1"/>
  <c r="F58" i="23"/>
  <c r="E56" i="23"/>
  <c r="J37" i="23"/>
  <c r="L36" i="23"/>
  <c r="J36" i="22"/>
  <c r="J37" i="22" s="1"/>
  <c r="J36" i="18"/>
  <c r="J5" i="16"/>
  <c r="J5" i="17"/>
  <c r="J36" i="21"/>
  <c r="J39" i="21" s="1"/>
  <c r="F58" i="21"/>
  <c r="E56" i="21"/>
  <c r="F58" i="18"/>
  <c r="E56" i="18"/>
  <c r="F58" i="17"/>
  <c r="E56" i="17"/>
  <c r="F58" i="16"/>
  <c r="E56" i="16"/>
  <c r="J39" i="23" l="1"/>
  <c r="L36" i="21"/>
  <c r="N36" i="21" s="1"/>
  <c r="N39" i="21"/>
  <c r="N41" i="21" s="1"/>
  <c r="L36" i="16" l="1"/>
  <c r="J35" i="16"/>
  <c r="J39" i="16" s="1"/>
  <c r="J4" i="17" l="1"/>
  <c r="J35" i="17" l="1"/>
  <c r="J39" i="17" s="1"/>
  <c r="L36" i="17"/>
  <c r="J35" i="22" l="1"/>
  <c r="J39" i="22" s="1"/>
  <c r="L36" i="22"/>
  <c r="J4" i="18"/>
  <c r="L36" i="18" l="1"/>
  <c r="N36" i="18" s="1"/>
  <c r="J35" i="18"/>
  <c r="J39" i="18" s="1"/>
  <c r="N39" i="18" s="1"/>
  <c r="N41" i="18" s="1"/>
</calcChain>
</file>

<file path=xl/sharedStrings.xml><?xml version="1.0" encoding="utf-8"?>
<sst xmlns="http://schemas.openxmlformats.org/spreadsheetml/2006/main" count="353" uniqueCount="60">
  <si>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</si>
  <si>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</si>
  <si>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</si>
  <si>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</si>
  <si>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</si>
  <si>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</si>
  <si>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</si>
  <si>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</si>
  <si>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</si>
  <si>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</si>
  <si>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</si>
  <si>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</si>
  <si>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</si>
  <si>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</si>
  <si>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</si>
  <si>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</si>
  <si>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</si>
  <si>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</si>
  <si>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</si>
  <si>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</si>
  <si>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</si>
  <si>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</si>
  <si>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</si>
  <si>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</si>
  <si>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</si>
  <si>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</si>
  <si>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</si>
  <si>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</si>
  <si>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</si>
  <si>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</si>
  <si>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</si>
  <si>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</si>
  <si>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</si>
  <si>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</si>
  <si>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</si>
  <si>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</si>
  <si>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</si>
  <si>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</si>
  <si>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</si>
  <si>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</si>
  <si>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</si>
  <si>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</si>
  <si>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</si>
  <si>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</si>
  <si>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FATİH DUMLU</t>
  </si>
  <si>
    <t>V.EYYÜP AĞA</t>
  </si>
  <si>
    <t>AKPRO BUZAĞI - 2</t>
  </si>
  <si>
    <t>AD</t>
  </si>
  <si>
    <t>AKPRO SÜT 21 - 2</t>
  </si>
  <si>
    <t>AKPRO SÜT ÖZEL - 2</t>
  </si>
  <si>
    <t>Satış</t>
  </si>
  <si>
    <t>YM1</t>
  </si>
  <si>
    <t>Kasım Sütünden Kesilecek</t>
  </si>
  <si>
    <t>AKPRO BUZAĞI BAŞLANGIÇ YEMİ - 2</t>
  </si>
  <si>
    <t>Z.EYYÜP AĞA</t>
  </si>
  <si>
    <t>KASIM AYI SÜTÜNE YAZILDI</t>
  </si>
  <si>
    <t>KASIM AYI YEMİ</t>
  </si>
  <si>
    <t xml:space="preserve">19/12/2025 tarihinde İSAK BEY talimatıyla </t>
  </si>
  <si>
    <t>20,00 tl olarak güncellenmiştir.</t>
  </si>
  <si>
    <t>Su 202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</si>
</sst>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4">
    <xf numFmtId="0" fontId="0" fillId="0" borderId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16" applyNumberFormat="0" applyAlignment="0" applyProtection="0"/>
    <xf numFmtId="0" fontId="31" fillId="7" borderId="17" applyNumberFormat="0" applyAlignment="0" applyProtection="0"/>
    <xf numFmtId="0" fontId="32" fillId="7" borderId="16" applyNumberFormat="0" applyAlignment="0" applyProtection="0"/>
    <xf numFmtId="0" fontId="33" fillId="0" borderId="18" applyNumberFormat="0" applyFill="0" applyAlignment="0" applyProtection="0"/>
    <xf numFmtId="0" fontId="34" fillId="8" borderId="1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37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7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7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7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7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7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0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2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20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95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1" fillId="34" borderId="0" xfId="5" applyFont="1" applyFill="1" applyAlignment="1">
      <alignment horizontal="center" vertical="center"/>
    </xf>
    <xf numFmtId="43" fontId="11" fillId="34" borderId="0" xfId="5" applyFont="1" applyFill="1" applyAlignment="1">
      <alignment horizontal="left" vertical="center"/>
    </xf>
    <xf numFmtId="43" fontId="20" fillId="34" borderId="0" xfId="5" applyFont="1" applyFill="1" applyAlignment="1">
      <alignment horizontal="center" vertical="center"/>
    </xf>
    <xf numFmtId="43" fontId="11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0" fillId="34" borderId="5" xfId="5" applyFont="1" applyFill="1" applyBorder="1" applyAlignment="1">
      <alignment horizontal="center" vertical="center"/>
    </xf>
    <xf numFmtId="43" fontId="11" fillId="34" borderId="5" xfId="5" applyFont="1" applyFill="1" applyBorder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0" fontId="11" fillId="34" borderId="0" xfId="0" applyFont="1" applyFill="1"/>
    <xf numFmtId="43" fontId="11" fillId="34" borderId="0" xfId="5" applyFont="1" applyFill="1" applyAlignment="1">
      <alignment horizontal="left"/>
    </xf>
    <xf numFmtId="164" fontId="18" fillId="0" borderId="0" xfId="2" applyNumberFormat="1" applyAlignment="1">
      <alignment horizontal="left"/>
    </xf>
    <xf numFmtId="0" fontId="20" fillId="34" borderId="0" xfId="0" applyFont="1" applyFill="1"/>
    <xf numFmtId="43" fontId="0" fillId="34" borderId="0" xfId="0" applyNumberFormat="1" applyFill="1"/>
    <xf numFmtId="43" fontId="11" fillId="0" borderId="0" xfId="5" applyFont="1"/>
    <xf numFmtId="43" fontId="20" fillId="34" borderId="0" xfId="5" applyFont="1" applyFill="1"/>
    <xf numFmtId="0" fontId="21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3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6" fontId="20" fillId="0" borderId="2" xfId="0" applyNumberFormat="1" applyFont="1" applyBorder="1" applyAlignment="1">
      <alignment horizontal="center"/>
    </xf>
    <xf numFmtId="167" fontId="20" fillId="0" borderId="3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6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6" fillId="2" borderId="5" xfId="122" applyNumberFormat="1" applyFill="1" applyBorder="1" applyAlignment="1">
      <alignment horizontal="right"/>
    </xf>
    <xf numFmtId="49" fontId="6" fillId="2" borderId="5" xfId="122" applyNumberFormat="1" applyFill="1" applyBorder="1" applyAlignment="1">
      <alignment horizontal="left"/>
    </xf>
    <xf numFmtId="3" fontId="6" fillId="2" borderId="5" xfId="122" applyNumberFormat="1" applyFill="1" applyBorder="1"/>
    <xf numFmtId="169" fontId="6" fillId="2" borderId="5" xfId="122" applyNumberFormat="1" applyFill="1" applyBorder="1" applyAlignment="1">
      <alignment horizontal="right"/>
    </xf>
    <xf numFmtId="4" fontId="6" fillId="2" borderId="5" xfId="122" applyNumberFormat="1" applyFill="1" applyBorder="1" applyAlignment="1">
      <alignment horizontal="right"/>
    </xf>
    <xf numFmtId="0" fontId="6" fillId="2" borderId="5" xfId="122" applyFill="1" applyBorder="1"/>
    <xf numFmtId="164" fontId="3" fillId="2" borderId="5" xfId="163" applyNumberFormat="1" applyFill="1" applyBorder="1" applyAlignment="1">
      <alignment horizontal="left"/>
    </xf>
    <xf numFmtId="168" fontId="3" fillId="2" borderId="5" xfId="163" applyNumberFormat="1" applyFill="1" applyBorder="1" applyAlignment="1">
      <alignment horizontal="right"/>
    </xf>
    <xf numFmtId="49" fontId="3" fillId="2" borderId="5" xfId="163" applyNumberFormat="1" applyFill="1" applyBorder="1" applyAlignment="1">
      <alignment horizontal="left"/>
    </xf>
    <xf numFmtId="3" fontId="3" fillId="2" borderId="5" xfId="163" applyNumberFormat="1" applyFill="1" applyBorder="1"/>
    <xf numFmtId="169" fontId="3" fillId="2" borderId="5" xfId="163" applyNumberFormat="1" applyFill="1" applyBorder="1" applyAlignment="1">
      <alignment horizontal="right"/>
    </xf>
    <xf numFmtId="4" fontId="3" fillId="2" borderId="5" xfId="163" applyNumberFormat="1" applyFill="1" applyBorder="1" applyAlignment="1">
      <alignment horizontal="right"/>
    </xf>
    <xf numFmtId="0" fontId="3" fillId="2" borderId="5" xfId="163" applyFill="1" applyBorder="1"/>
    <xf numFmtId="4" fontId="3" fillId="34" borderId="5" xfId="163" applyNumberFormat="1" applyFill="1" applyBorder="1" applyAlignment="1">
      <alignment horizontal="right"/>
    </xf>
    <xf numFmtId="3" fontId="0" fillId="0" borderId="0" xfId="0" applyNumberForma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204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1946E410-3968-4A68-9A12-48E1B7071478}"/>
    <cellStyle name="%20 - Vurgu1 6" xfId="144" xr:uid="{D581ACBF-8B32-48C2-90CD-747E4B430631}"/>
    <cellStyle name="%20 - Vurgu1 7" xfId="165" xr:uid="{79E38B31-9A7F-4608-ABB8-0E5F597D325F}"/>
    <cellStyle name="%20 - Vurgu1 8" xfId="185" xr:uid="{02061F49-245F-4B03-BF41-93D3C9DC1BA1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82585CCE-2DEE-4E65-8737-8B061DFA134B}"/>
    <cellStyle name="%20 - Vurgu2 6" xfId="147" xr:uid="{B9FFB87A-40A7-40BF-859C-18FCCA550C2C}"/>
    <cellStyle name="%20 - Vurgu2 7" xfId="168" xr:uid="{444929C2-0826-4D65-9340-9C1F7084C911}"/>
    <cellStyle name="%20 - Vurgu2 8" xfId="188" xr:uid="{38A80124-0297-4FCC-AA10-5DDF61070E0A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920A5048-CE93-49C9-A6AC-F65610E90053}"/>
    <cellStyle name="%20 - Vurgu3 6" xfId="150" xr:uid="{1BBD2AEF-D54D-4A1B-9724-9DFD9D1B28A6}"/>
    <cellStyle name="%20 - Vurgu3 7" xfId="171" xr:uid="{DA8CF81A-4794-4FC8-B9E2-7ED42CDB4292}"/>
    <cellStyle name="%20 - Vurgu3 8" xfId="191" xr:uid="{5006A884-19D7-448C-9796-E260C64BBE5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F889F36D-2833-4AEA-B75C-63F0B9FE3660}"/>
    <cellStyle name="%20 - Vurgu4 6" xfId="153" xr:uid="{EAC9424A-6322-4964-8721-93E42DA977D0}"/>
    <cellStyle name="%20 - Vurgu4 7" xfId="174" xr:uid="{A4662DC8-F239-440A-A3B5-C954E7E20786}"/>
    <cellStyle name="%20 - Vurgu4 8" xfId="194" xr:uid="{38836003-8ABE-4DB2-924A-19DF11FDBEF5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EE93F887-416D-408E-9D36-8015F4FFFC58}"/>
    <cellStyle name="%20 - Vurgu5 6" xfId="156" xr:uid="{D696DA48-69CE-43C4-AE6F-146D39FF2F6F}"/>
    <cellStyle name="%20 - Vurgu5 7" xfId="177" xr:uid="{067C9544-F9A5-47A9-8E7C-DBCC90D187BE}"/>
    <cellStyle name="%20 - Vurgu5 8" xfId="197" xr:uid="{6FA91687-04C8-45F6-9806-B1971FD2759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3951EE44-ED2D-46B3-96FC-32ADC9153371}"/>
    <cellStyle name="%20 - Vurgu6 6" xfId="159" xr:uid="{49960F8F-B7C5-47B2-99A6-FF629A2CFF63}"/>
    <cellStyle name="%20 - Vurgu6 7" xfId="180" xr:uid="{09184325-BD3D-43FB-AC7B-7467EF8957ED}"/>
    <cellStyle name="%20 - Vurgu6 8" xfId="200" xr:uid="{C871D207-68B4-4DF4-A8BA-3FF1CEDCC692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2A05749B-F485-45A0-92FE-9E80A3BEB77D}"/>
    <cellStyle name="%40 - Vurgu1 6" xfId="145" xr:uid="{ACC1C1B3-D7E3-4A6A-A773-00A11B6FC6EF}"/>
    <cellStyle name="%40 - Vurgu1 7" xfId="166" xr:uid="{C53FC514-29BC-4C14-BD36-72F64D56E809}"/>
    <cellStyle name="%40 - Vurgu1 8" xfId="186" xr:uid="{E1EEAC5E-D4F0-4CE9-BB9A-9E8F6B4EC1FE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4B53DEF3-6F25-4AE1-9C9E-53C12112375D}"/>
    <cellStyle name="%40 - Vurgu2 6" xfId="148" xr:uid="{9A07CAF7-E52C-40A3-9BE1-93CE957DF49A}"/>
    <cellStyle name="%40 - Vurgu2 7" xfId="169" xr:uid="{D8441784-3296-4342-AFEF-707BCA030A5A}"/>
    <cellStyle name="%40 - Vurgu2 8" xfId="189" xr:uid="{D1475EFB-F073-46B1-878B-1F3E6776C3A0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913E5C12-4FEF-472E-9496-3EFD07C661FA}"/>
    <cellStyle name="%40 - Vurgu3 6" xfId="151" xr:uid="{4128B819-88E2-4D8B-AEE2-5CB380F8CF25}"/>
    <cellStyle name="%40 - Vurgu3 7" xfId="172" xr:uid="{72D721C3-2003-447A-8D15-9EBA900BCA5C}"/>
    <cellStyle name="%40 - Vurgu3 8" xfId="192" xr:uid="{174F7717-1AB5-4C20-B395-01AFD8CD37CF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216038CD-EB55-4238-9D55-C101D6EEABEF}"/>
    <cellStyle name="%40 - Vurgu4 6" xfId="154" xr:uid="{C6BDB718-32B3-4037-82D7-1CF0616BEFBA}"/>
    <cellStyle name="%40 - Vurgu4 7" xfId="175" xr:uid="{DF2BD0F4-455F-451D-9EE1-FCEB2020F76D}"/>
    <cellStyle name="%40 - Vurgu4 8" xfId="195" xr:uid="{280D262C-FE3E-4E9D-B8FF-21A3632B7699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4F519CEB-7502-4C3E-AADD-6791E511CA12}"/>
    <cellStyle name="%40 - Vurgu5 6" xfId="157" xr:uid="{667DC202-CDD1-4E49-AAF1-971D966245E2}"/>
    <cellStyle name="%40 - Vurgu5 7" xfId="178" xr:uid="{55BADB3D-6628-456F-8CCD-BBA9683802E0}"/>
    <cellStyle name="%40 - Vurgu5 8" xfId="198" xr:uid="{C30CA44D-5F1D-4107-B545-EC1D1E883FB2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EC9BD91A-76C9-42BF-8F11-3FEB31EA7D9E}"/>
    <cellStyle name="%40 - Vurgu6 6" xfId="160" xr:uid="{8AEE3D44-2CAC-4775-9A95-C2D232F1A040}"/>
    <cellStyle name="%40 - Vurgu6 7" xfId="181" xr:uid="{4B016A8F-5434-4AD1-AA8C-EBCDF9DDC51A}"/>
    <cellStyle name="%40 - Vurgu6 8" xfId="201" xr:uid="{F75B84EE-7AF4-433E-B39A-B81B8B8A018A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FC5059E2-0905-4EC4-AAB5-F28D66014888}"/>
    <cellStyle name="%60 - Vurgu1 6" xfId="146" xr:uid="{2E88B3CD-48E1-4C04-A666-E920301CA3F1}"/>
    <cellStyle name="%60 - Vurgu1 7" xfId="167" xr:uid="{640F5AC3-D7C7-45BF-A549-911EC7B833BC}"/>
    <cellStyle name="%60 - Vurgu1 8" xfId="187" xr:uid="{B999BFEF-FAB1-41A1-B213-14F584C06E7B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97F97E4E-DEFD-4DD2-BB4E-9A33379ADBAA}"/>
    <cellStyle name="%60 - Vurgu2 6" xfId="149" xr:uid="{878FBF6D-EA65-4763-88D8-B504EED8D2C8}"/>
    <cellStyle name="%60 - Vurgu2 7" xfId="170" xr:uid="{4FCC856B-EB61-40EF-B0D9-530B1DE0C2DB}"/>
    <cellStyle name="%60 - Vurgu2 8" xfId="190" xr:uid="{5C25F43B-301C-4288-9F06-0EEB6BF0F245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65B66F62-78A9-45F1-9133-F9CB8E097CDF}"/>
    <cellStyle name="%60 - Vurgu3 6" xfId="152" xr:uid="{413B9BF5-89E0-41E2-9008-ED202037A877}"/>
    <cellStyle name="%60 - Vurgu3 7" xfId="173" xr:uid="{B05F6B4C-9C0D-46CA-A0AD-9D5EC488A628}"/>
    <cellStyle name="%60 - Vurgu3 8" xfId="193" xr:uid="{26A9153D-149B-4739-A67C-BCD3455A4CE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97F42640-A136-4A93-969B-B71A815A078D}"/>
    <cellStyle name="%60 - Vurgu4 6" xfId="155" xr:uid="{6CA1FBB3-4514-4168-8B05-CC475853124F}"/>
    <cellStyle name="%60 - Vurgu4 7" xfId="176" xr:uid="{6A6F6E73-99BB-459E-AE81-8A8CF48F00EC}"/>
    <cellStyle name="%60 - Vurgu4 8" xfId="196" xr:uid="{F0D96F42-A2C6-4B85-8B48-045528042F8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5A507AB8-4634-4E71-BB5D-556EF0148555}"/>
    <cellStyle name="%60 - Vurgu5 6" xfId="158" xr:uid="{16C69EA0-3F00-4D5A-B0D0-48005690B7CA}"/>
    <cellStyle name="%60 - Vurgu5 7" xfId="179" xr:uid="{5D9FDAE3-ECC8-46F7-B443-03D8EAB69D3E}"/>
    <cellStyle name="%60 - Vurgu5 8" xfId="199" xr:uid="{51F95509-A18D-4C6E-90C6-670FD1EA9B1C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C0E4F1D4-9732-4BF7-B292-8E018FF7EAEE}"/>
    <cellStyle name="%60 - Vurgu6 6" xfId="161" xr:uid="{818D6A53-EF47-43DB-9456-F6929B9FE349}"/>
    <cellStyle name="%60 - Vurgu6 7" xfId="182" xr:uid="{715A89DF-724D-42B3-986D-0372496E1F83}"/>
    <cellStyle name="%60 - Vurgu6 8" xfId="202" xr:uid="{0263D16E-9C82-4AF0-87C2-53B287DDC8D0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FE470E90-12F8-4EB4-B86A-226B0FC3F435}"/>
    <cellStyle name="Normal 13" xfId="99" xr:uid="{980E355B-8256-4726-9F43-8B729176F81D}"/>
    <cellStyle name="Normal 14" xfId="142" xr:uid="{85AE4370-A80D-45C0-9790-85D01AAEC4D2}"/>
    <cellStyle name="Normal 15" xfId="163" xr:uid="{414BD937-CBE5-4BB6-AD6D-B7C091F62360}"/>
    <cellStyle name="Normal 16" xfId="120" xr:uid="{77B6CD09-CBFB-47BE-93DD-1813ECF0F801}"/>
    <cellStyle name="Normal 17" xfId="121" xr:uid="{4A767B25-610C-435F-BAB6-344DF42A5499}"/>
    <cellStyle name="Normal 18" xfId="183" xr:uid="{7D19ECF4-ACE3-46DD-A970-4891A3847190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33" xfId="162" xr:uid="{7C476009-BC8A-4664-A8A5-F5360565D54D}"/>
    <cellStyle name="Normal 4" xfId="1" xr:uid="{D6A48DFB-4CB4-4DCA-97C5-550D5D741BB3}"/>
    <cellStyle name="Normal 4 2" xfId="70" xr:uid="{B61C8A4D-1184-4C6E-AB50-D310581CF879}"/>
    <cellStyle name="Normal 43" xfId="203" xr:uid="{26E1B96B-9B83-45BB-BB57-9F28708761F4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45D92320-24A3-47B2-80C6-A25F3EB2E143}"/>
    <cellStyle name="Not 7" xfId="143" xr:uid="{2AD55CAB-6B5E-4F5A-8C51-9DBCAB9CE85F}"/>
    <cellStyle name="Not 8" xfId="164" xr:uid="{2ECDC20E-581A-4275-B7C1-815E9148DD8B}"/>
    <cellStyle name="Not 9" xfId="184" xr:uid="{36816282-F2F4-46A9-8A56-CC72FF2716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/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  <c r="M40" s="5" t="s">
        <v>6</v>
      </c>
      <c r="N40" s="6"/>
    </row>
    <row r="41" spans="2:14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P15" sqref="P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 t="s">
        <v>44</v>
      </c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45953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45954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45955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45956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45957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45958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45959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45960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0</v>
      </c>
    </row>
    <row r="40" spans="2:12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</row>
    <row r="41" spans="2:12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 t="s">
        <v>44</v>
      </c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45969</v>
      </c>
      <c r="Q3" s="39">
        <f>R3-P3</f>
        <v>22</v>
      </c>
      <c r="R3" s="68">
        <v>45991</v>
      </c>
      <c r="S3" s="39" t="s">
        <v>51</v>
      </c>
      <c r="T3" s="69">
        <v>297</v>
      </c>
      <c r="U3" s="39" t="s">
        <v>50</v>
      </c>
      <c r="V3" s="70" t="s">
        <v>46</v>
      </c>
      <c r="W3" s="71">
        <v>10</v>
      </c>
      <c r="X3" s="70" t="s">
        <v>47</v>
      </c>
      <c r="Y3" s="72">
        <v>735</v>
      </c>
      <c r="Z3" s="73">
        <v>7350</v>
      </c>
      <c r="AA3" s="74"/>
      <c r="AB3" s="73">
        <v>7350</v>
      </c>
      <c r="AC3" t="s">
        <v>52</v>
      </c>
    </row>
    <row r="4" spans="2:29" x14ac:dyDescent="0.25">
      <c r="B4" s="34">
        <v>45962</v>
      </c>
      <c r="C4" s="1">
        <v>1300</v>
      </c>
      <c r="D4" s="2"/>
      <c r="E4" s="35">
        <v>20</v>
      </c>
      <c r="F4" s="36">
        <f>E4*C4</f>
        <v>26000</v>
      </c>
      <c r="G4" s="37"/>
      <c r="H4" s="38" t="s">
        <v>4</v>
      </c>
      <c r="I4" s="39"/>
      <c r="J4" s="40">
        <f>'EKİM 2025'!J39*-1</f>
        <v>0</v>
      </c>
      <c r="P4" s="67">
        <v>45969</v>
      </c>
      <c r="Q4" s="39">
        <f>R4-P4</f>
        <v>22</v>
      </c>
      <c r="R4" s="68">
        <v>45991</v>
      </c>
      <c r="S4" s="39" t="s">
        <v>51</v>
      </c>
      <c r="T4" s="69">
        <v>297</v>
      </c>
      <c r="U4" s="39" t="s">
        <v>50</v>
      </c>
      <c r="V4" s="70" t="s">
        <v>48</v>
      </c>
      <c r="W4" s="71">
        <v>40</v>
      </c>
      <c r="X4" s="70" t="s">
        <v>47</v>
      </c>
      <c r="Y4" s="72">
        <v>800</v>
      </c>
      <c r="Z4" s="73">
        <v>32000</v>
      </c>
      <c r="AA4" s="74"/>
      <c r="AB4" s="73">
        <v>32000</v>
      </c>
      <c r="AC4" t="s">
        <v>52</v>
      </c>
    </row>
    <row r="5" spans="2:29" x14ac:dyDescent="0.25">
      <c r="B5" s="34">
        <v>45963</v>
      </c>
      <c r="C5" s="1">
        <v>2580</v>
      </c>
      <c r="D5" s="2"/>
      <c r="E5" s="35">
        <v>20</v>
      </c>
      <c r="F5" s="36">
        <f t="shared" ref="F5:F34" si="0">E5*C5</f>
        <v>51600</v>
      </c>
      <c r="G5" s="9" t="s">
        <v>5</v>
      </c>
      <c r="H5" s="38"/>
      <c r="I5" s="39"/>
      <c r="J5" s="40">
        <f>(F36+F37)*I5</f>
        <v>0</v>
      </c>
      <c r="P5" s="67">
        <v>45969</v>
      </c>
      <c r="Q5" s="39">
        <f>R5-P5</f>
        <v>22</v>
      </c>
      <c r="R5" s="68">
        <v>45991</v>
      </c>
      <c r="S5" s="39" t="s">
        <v>51</v>
      </c>
      <c r="T5" s="69">
        <v>297</v>
      </c>
      <c r="U5" s="39" t="s">
        <v>50</v>
      </c>
      <c r="V5" s="70" t="s">
        <v>49</v>
      </c>
      <c r="W5" s="71">
        <v>370</v>
      </c>
      <c r="X5" s="70" t="s">
        <v>47</v>
      </c>
      <c r="Y5" s="72">
        <v>730</v>
      </c>
      <c r="Z5" s="73">
        <v>270100</v>
      </c>
      <c r="AA5" s="74"/>
      <c r="AB5" s="73">
        <v>270100</v>
      </c>
      <c r="AC5" t="s">
        <v>52</v>
      </c>
    </row>
    <row r="6" spans="2:29" x14ac:dyDescent="0.25">
      <c r="B6" s="34">
        <v>45964</v>
      </c>
      <c r="C6" s="1">
        <v>2600</v>
      </c>
      <c r="D6" s="2"/>
      <c r="E6" s="35">
        <v>20</v>
      </c>
      <c r="F6" s="36">
        <f t="shared" si="0"/>
        <v>52000</v>
      </c>
      <c r="G6" s="37" t="s">
        <v>42</v>
      </c>
      <c r="H6" s="38"/>
      <c r="I6" s="39"/>
      <c r="J6" s="40"/>
      <c r="P6" s="75">
        <v>45975</v>
      </c>
      <c r="Q6" s="39">
        <f>R6-P6</f>
        <v>16</v>
      </c>
      <c r="R6" s="68">
        <v>45991</v>
      </c>
      <c r="S6" s="39" t="s">
        <v>51</v>
      </c>
      <c r="T6" s="76">
        <v>316</v>
      </c>
      <c r="U6" s="39" t="s">
        <v>50</v>
      </c>
      <c r="V6" s="77" t="s">
        <v>53</v>
      </c>
      <c r="W6" s="78">
        <v>5</v>
      </c>
      <c r="X6" s="77" t="s">
        <v>47</v>
      </c>
      <c r="Y6" s="79">
        <v>670</v>
      </c>
      <c r="Z6" s="80">
        <v>3350</v>
      </c>
      <c r="AA6" s="81"/>
      <c r="AB6" s="80">
        <v>3350</v>
      </c>
      <c r="AC6" t="s">
        <v>52</v>
      </c>
    </row>
    <row r="7" spans="2:29" x14ac:dyDescent="0.25">
      <c r="B7" s="34">
        <v>45965</v>
      </c>
      <c r="C7" s="1">
        <v>2511</v>
      </c>
      <c r="D7" s="2"/>
      <c r="E7" s="35">
        <v>20</v>
      </c>
      <c r="F7" s="36">
        <f t="shared" si="0"/>
        <v>50220</v>
      </c>
      <c r="G7" s="37" t="s">
        <v>43</v>
      </c>
      <c r="H7" s="38"/>
      <c r="I7" s="39"/>
      <c r="J7" s="40"/>
      <c r="P7" s="75">
        <v>45975</v>
      </c>
      <c r="Q7" s="39">
        <f>R7-P7</f>
        <v>16</v>
      </c>
      <c r="R7" s="68">
        <v>45991</v>
      </c>
      <c r="S7" s="39" t="s">
        <v>51</v>
      </c>
      <c r="T7" s="76">
        <v>316</v>
      </c>
      <c r="U7" s="39" t="s">
        <v>50</v>
      </c>
      <c r="V7" s="77" t="s">
        <v>49</v>
      </c>
      <c r="W7" s="78">
        <v>200</v>
      </c>
      <c r="X7" s="77" t="s">
        <v>47</v>
      </c>
      <c r="Y7" s="79">
        <v>730</v>
      </c>
      <c r="Z7" s="80">
        <v>146000</v>
      </c>
      <c r="AA7" s="81"/>
      <c r="AB7" s="80">
        <v>146000</v>
      </c>
      <c r="AC7" t="s">
        <v>52</v>
      </c>
    </row>
    <row r="8" spans="2:29" x14ac:dyDescent="0.25">
      <c r="B8" s="34">
        <v>45966</v>
      </c>
      <c r="C8" s="1">
        <v>2500</v>
      </c>
      <c r="D8" s="2"/>
      <c r="E8" s="35">
        <v>20</v>
      </c>
      <c r="F8" s="36">
        <f t="shared" si="0"/>
        <v>50000</v>
      </c>
      <c r="G8" s="41">
        <v>45967</v>
      </c>
      <c r="H8" s="42" t="s">
        <v>45</v>
      </c>
      <c r="I8" s="5"/>
      <c r="J8" s="43">
        <v>500000</v>
      </c>
      <c r="P8" s="14"/>
      <c r="Q8" s="14"/>
      <c r="R8" s="14"/>
      <c r="S8" s="14"/>
      <c r="T8" s="14"/>
      <c r="U8" s="14"/>
      <c r="V8" s="14" t="s">
        <v>55</v>
      </c>
      <c r="W8" s="14"/>
      <c r="X8" s="14"/>
      <c r="Y8" s="14"/>
      <c r="Z8" s="14"/>
      <c r="AA8" s="14"/>
      <c r="AB8" s="82">
        <v>-458800</v>
      </c>
    </row>
    <row r="9" spans="2:29" x14ac:dyDescent="0.25">
      <c r="B9" s="34">
        <v>45967</v>
      </c>
      <c r="C9" s="1">
        <v>2547</v>
      </c>
      <c r="D9" s="2"/>
      <c r="E9" s="35">
        <v>20</v>
      </c>
      <c r="F9" s="36">
        <f t="shared" si="0"/>
        <v>50940</v>
      </c>
      <c r="G9" s="41">
        <v>45980</v>
      </c>
      <c r="H9" s="42" t="s">
        <v>54</v>
      </c>
      <c r="I9" s="5"/>
      <c r="J9" s="43">
        <v>100000</v>
      </c>
    </row>
    <row r="10" spans="2:29" x14ac:dyDescent="0.25">
      <c r="B10" s="34">
        <v>45968</v>
      </c>
      <c r="C10" s="1">
        <v>2300</v>
      </c>
      <c r="D10" s="2"/>
      <c r="E10" s="35">
        <v>20</v>
      </c>
      <c r="F10" s="36">
        <f t="shared" si="0"/>
        <v>46000</v>
      </c>
      <c r="G10" s="41"/>
      <c r="H10" s="42"/>
      <c r="I10" s="5"/>
      <c r="J10" s="43"/>
    </row>
    <row r="11" spans="2:29" x14ac:dyDescent="0.25">
      <c r="B11" s="34">
        <v>45969</v>
      </c>
      <c r="C11" s="1">
        <v>2502</v>
      </c>
      <c r="D11" s="2"/>
      <c r="E11" s="35">
        <v>20</v>
      </c>
      <c r="F11" s="36">
        <f t="shared" si="0"/>
        <v>50040</v>
      </c>
      <c r="G11" s="44"/>
      <c r="H11" s="42"/>
      <c r="I11" s="5"/>
      <c r="J11" s="43"/>
    </row>
    <row r="12" spans="2:29" x14ac:dyDescent="0.25">
      <c r="B12" s="34">
        <v>45970</v>
      </c>
      <c r="C12" s="1">
        <v>0</v>
      </c>
      <c r="D12" s="2"/>
      <c r="E12" s="35">
        <v>20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>
        <v>5005</v>
      </c>
      <c r="D13" s="2"/>
      <c r="E13" s="35">
        <v>20</v>
      </c>
      <c r="F13" s="36">
        <f t="shared" si="0"/>
        <v>100100</v>
      </c>
      <c r="G13" s="44"/>
      <c r="H13" s="42"/>
      <c r="I13" s="5"/>
      <c r="J13" s="43"/>
    </row>
    <row r="14" spans="2:29" x14ac:dyDescent="0.25">
      <c r="B14" s="34">
        <v>45972</v>
      </c>
      <c r="C14" s="1">
        <v>0</v>
      </c>
      <c r="D14" s="2"/>
      <c r="E14" s="35">
        <v>20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>
        <v>4990</v>
      </c>
      <c r="D15" s="2"/>
      <c r="E15" s="35">
        <v>20</v>
      </c>
      <c r="F15" s="36">
        <f t="shared" si="0"/>
        <v>99800</v>
      </c>
      <c r="G15" s="44"/>
      <c r="H15" s="42" t="s">
        <v>56</v>
      </c>
      <c r="I15" s="5"/>
      <c r="J15" s="43">
        <v>458800</v>
      </c>
      <c r="L15" t="s">
        <v>57</v>
      </c>
    </row>
    <row r="16" spans="2:29" x14ac:dyDescent="0.25">
      <c r="B16" s="34">
        <v>45974</v>
      </c>
      <c r="C16" s="1">
        <v>0</v>
      </c>
      <c r="D16" s="2"/>
      <c r="E16" s="35">
        <v>20</v>
      </c>
      <c r="F16" s="36">
        <f t="shared" si="0"/>
        <v>0</v>
      </c>
      <c r="G16" s="44"/>
      <c r="H16" s="42"/>
      <c r="I16" s="5"/>
      <c r="J16" s="43"/>
      <c r="L16" t="s">
        <v>58</v>
      </c>
    </row>
    <row r="17" spans="2:13" x14ac:dyDescent="0.25">
      <c r="B17" s="34">
        <v>45975</v>
      </c>
      <c r="C17" s="1">
        <v>2983</v>
      </c>
      <c r="D17" s="2"/>
      <c r="E17" s="35">
        <v>20</v>
      </c>
      <c r="F17" s="36">
        <f t="shared" si="0"/>
        <v>59660</v>
      </c>
      <c r="G17" s="44"/>
      <c r="H17" s="42" t="s">
        <v>59</v>
      </c>
      <c r="I17" s="5"/>
      <c r="J17" s="43">
        <v>4080.4</v>
      </c>
    </row>
    <row r="18" spans="2:13" x14ac:dyDescent="0.25">
      <c r="B18" s="34">
        <v>45976</v>
      </c>
      <c r="C18" s="1">
        <v>2500</v>
      </c>
      <c r="D18" s="2"/>
      <c r="E18" s="35">
        <v>20</v>
      </c>
      <c r="F18" s="36">
        <f t="shared" si="0"/>
        <v>50000</v>
      </c>
      <c r="G18" s="44"/>
      <c r="H18" s="42"/>
      <c r="I18" s="5"/>
      <c r="J18" s="43"/>
      <c r="M18" s="3"/>
    </row>
    <row r="19" spans="2:13" x14ac:dyDescent="0.25">
      <c r="B19" s="34">
        <v>45977</v>
      </c>
      <c r="C19" s="1">
        <v>2507</v>
      </c>
      <c r="D19" s="2"/>
      <c r="E19" s="35">
        <v>20</v>
      </c>
      <c r="F19" s="36">
        <f t="shared" si="0"/>
        <v>50140</v>
      </c>
      <c r="G19" s="44"/>
      <c r="H19" s="42"/>
      <c r="I19" s="5"/>
      <c r="J19" s="43"/>
    </row>
    <row r="20" spans="2:13" x14ac:dyDescent="0.25">
      <c r="B20" s="34">
        <v>45978</v>
      </c>
      <c r="C20" s="1">
        <v>0</v>
      </c>
      <c r="D20" s="2"/>
      <c r="E20" s="35">
        <v>20</v>
      </c>
      <c r="F20" s="36">
        <f t="shared" si="0"/>
        <v>0</v>
      </c>
      <c r="G20" s="44"/>
      <c r="H20" s="42"/>
      <c r="I20" s="5"/>
      <c r="J20" s="43"/>
    </row>
    <row r="21" spans="2:13" x14ac:dyDescent="0.25">
      <c r="B21" s="34">
        <v>45979</v>
      </c>
      <c r="C21" s="1">
        <v>0</v>
      </c>
      <c r="D21" s="2"/>
      <c r="E21" s="35">
        <v>20</v>
      </c>
      <c r="F21" s="36">
        <f t="shared" si="0"/>
        <v>0</v>
      </c>
      <c r="G21" s="44"/>
      <c r="H21" s="42"/>
      <c r="I21" s="5"/>
      <c r="J21" s="43"/>
    </row>
    <row r="22" spans="2:13" x14ac:dyDescent="0.25">
      <c r="B22" s="34">
        <v>45980</v>
      </c>
      <c r="C22" s="1">
        <v>4000</v>
      </c>
      <c r="D22" s="2"/>
      <c r="E22" s="35">
        <v>20</v>
      </c>
      <c r="F22" s="36">
        <f t="shared" si="0"/>
        <v>80000</v>
      </c>
      <c r="G22" s="44"/>
      <c r="H22" s="42"/>
      <c r="I22" s="5"/>
      <c r="J22" s="43"/>
      <c r="M22" s="83"/>
    </row>
    <row r="23" spans="2:13" x14ac:dyDescent="0.25">
      <c r="B23" s="34">
        <v>45981</v>
      </c>
      <c r="C23" s="1">
        <v>0</v>
      </c>
      <c r="D23" s="2"/>
      <c r="E23" s="35">
        <v>20</v>
      </c>
      <c r="F23" s="36">
        <f t="shared" si="0"/>
        <v>0</v>
      </c>
      <c r="G23" s="44"/>
      <c r="H23" s="42"/>
      <c r="I23" s="5"/>
      <c r="J23" s="43"/>
      <c r="M23" s="83"/>
    </row>
    <row r="24" spans="2:13" x14ac:dyDescent="0.25">
      <c r="B24" s="34">
        <v>45982</v>
      </c>
      <c r="C24" s="1">
        <v>0</v>
      </c>
      <c r="D24" s="2"/>
      <c r="E24" s="35">
        <v>20</v>
      </c>
      <c r="F24" s="36">
        <f t="shared" si="0"/>
        <v>0</v>
      </c>
      <c r="G24" s="44"/>
      <c r="H24" s="42"/>
      <c r="I24" s="5"/>
      <c r="J24" s="43"/>
    </row>
    <row r="25" spans="2:13" x14ac:dyDescent="0.25">
      <c r="B25" s="34">
        <v>45983</v>
      </c>
      <c r="C25" s="1"/>
      <c r="D25" s="2"/>
      <c r="E25" s="35">
        <v>20</v>
      </c>
      <c r="F25" s="36">
        <f t="shared" si="0"/>
        <v>0</v>
      </c>
      <c r="G25" s="44"/>
      <c r="H25" s="42"/>
      <c r="I25" s="5"/>
      <c r="J25" s="43"/>
    </row>
    <row r="26" spans="2:13" x14ac:dyDescent="0.25">
      <c r="B26" s="34">
        <v>45984</v>
      </c>
      <c r="C26" s="1"/>
      <c r="D26" s="2"/>
      <c r="E26" s="35">
        <v>20</v>
      </c>
      <c r="F26" s="36">
        <f t="shared" si="0"/>
        <v>0</v>
      </c>
      <c r="G26" s="44"/>
      <c r="H26" s="42"/>
      <c r="I26" s="5"/>
      <c r="J26" s="43"/>
    </row>
    <row r="27" spans="2:13" x14ac:dyDescent="0.25">
      <c r="B27" s="34">
        <v>45985</v>
      </c>
      <c r="C27" s="1"/>
      <c r="D27" s="2"/>
      <c r="E27" s="35">
        <v>20</v>
      </c>
      <c r="F27" s="36">
        <f t="shared" si="0"/>
        <v>0</v>
      </c>
      <c r="G27" s="44"/>
      <c r="H27" s="42"/>
      <c r="I27" s="5"/>
      <c r="J27" s="43"/>
    </row>
    <row r="28" spans="2:13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3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3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3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3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40825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1062880.3999999999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816500</v>
      </c>
      <c r="L36" s="3">
        <f>J36-J4-J5-J6</f>
        <v>816500</v>
      </c>
    </row>
    <row r="37" spans="2:12" x14ac:dyDescent="0.25">
      <c r="B37" s="60" t="s">
        <v>38</v>
      </c>
      <c r="C37" s="61">
        <f>C35</f>
        <v>40825</v>
      </c>
      <c r="D37" s="2">
        <f>D35/1.03</f>
        <v>0</v>
      </c>
      <c r="E37" s="35"/>
      <c r="F37" s="36">
        <f>SUM(F4:F36)</f>
        <v>816500</v>
      </c>
      <c r="G37" s="42"/>
      <c r="H37" s="39" t="s">
        <v>8</v>
      </c>
      <c r="I37" s="39"/>
      <c r="J37" s="40">
        <f>J36*0.01</f>
        <v>8165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-238215.39999999991</v>
      </c>
      <c r="L39" s="3"/>
    </row>
    <row r="40" spans="2:12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</row>
    <row r="41" spans="2:12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J37" sqref="J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 t="s">
        <v>44</v>
      </c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238215.39999999991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>
        <v>2010</v>
      </c>
      <c r="D22" s="2"/>
      <c r="E22" s="35">
        <v>20</v>
      </c>
      <c r="F22" s="36">
        <f t="shared" si="0"/>
        <v>40200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2010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238215.39999999991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40200</v>
      </c>
      <c r="L36" s="3">
        <f>J36-J4-J5-J6</f>
        <v>-198015.39999999991</v>
      </c>
      <c r="M36" s="3"/>
      <c r="N36" s="3">
        <f>L36-M36</f>
        <v>-198015.39999999991</v>
      </c>
    </row>
    <row r="37" spans="2:14" x14ac:dyDescent="0.25">
      <c r="B37" s="60" t="s">
        <v>38</v>
      </c>
      <c r="C37" s="61">
        <f>C35</f>
        <v>2010</v>
      </c>
      <c r="D37" s="2">
        <f>D35/1.03</f>
        <v>0</v>
      </c>
      <c r="E37" s="35"/>
      <c r="F37" s="36">
        <f>SUM(F4:F36)</f>
        <v>40200</v>
      </c>
      <c r="G37" s="42"/>
      <c r="H37" s="39" t="s">
        <v>8</v>
      </c>
      <c r="I37" s="39"/>
      <c r="J37" s="40">
        <f>J36*0.01</f>
        <v>402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-197613.39999999991</v>
      </c>
      <c r="M39" s="5"/>
      <c r="N39" s="6">
        <f>J39+N34</f>
        <v>-197613.39999999991</v>
      </c>
    </row>
    <row r="40" spans="2:14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  <c r="M40" s="5" t="s">
        <v>6</v>
      </c>
      <c r="N40" s="6"/>
    </row>
    <row r="41" spans="2:14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  <c r="M41" s="5" t="s">
        <v>7</v>
      </c>
      <c r="N41" s="6">
        <f>N40+N39</f>
        <v>-197613.39999999991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2C40-5E48-4E6B-BAEB-E0F8653CB2BF}">
  <dimension ref="B1:AC58"/>
  <sheetViews>
    <sheetView tabSelected="1"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 t="s">
        <v>44</v>
      </c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'ARALIK 2025'!J39*-1</f>
        <v>197613.39999999991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>
        <v>1456</v>
      </c>
      <c r="D18" s="2"/>
      <c r="E18" s="35">
        <v>20</v>
      </c>
      <c r="F18" s="36">
        <f t="shared" si="0"/>
        <v>29120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>
        <v>4630</v>
      </c>
      <c r="D26" s="2"/>
      <c r="E26" s="35">
        <v>23.5</v>
      </c>
      <c r="F26" s="36">
        <f t="shared" si="0"/>
        <v>108805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6086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197613.39999999991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137925</v>
      </c>
      <c r="L36" s="3">
        <f>J36-J4-J5-J6</f>
        <v>-59688.399999999907</v>
      </c>
    </row>
    <row r="37" spans="2:12" x14ac:dyDescent="0.25">
      <c r="B37" s="60" t="s">
        <v>38</v>
      </c>
      <c r="C37" s="61">
        <f>C35</f>
        <v>6086</v>
      </c>
      <c r="D37" s="2">
        <f>D35/1.03</f>
        <v>0</v>
      </c>
      <c r="E37" s="35"/>
      <c r="F37" s="36">
        <f>SUM(F4:F36)</f>
        <v>137925</v>
      </c>
      <c r="G37" s="42"/>
      <c r="H37" s="39" t="s">
        <v>8</v>
      </c>
      <c r="I37" s="39"/>
      <c r="J37" s="40">
        <f>J36*0.01</f>
        <v>1379.25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-58309.149999999907</v>
      </c>
    </row>
    <row r="40" spans="2:12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</row>
    <row r="41" spans="2:12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22886-F0DD-45CC-B515-050721EA4D92}">
  <dimension ref="B1:AC58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7" t="s">
        <v>44</v>
      </c>
      <c r="C2" s="88"/>
      <c r="D2" s="88"/>
      <c r="E2" s="88"/>
      <c r="F2" s="88"/>
      <c r="G2" s="88"/>
      <c r="H2" s="88"/>
      <c r="I2" s="88"/>
      <c r="J2" s="8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58309.149999999907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0" t="s">
        <v>35</v>
      </c>
      <c r="I35" s="90"/>
      <c r="J35" s="59">
        <f>SUM(J4:J34)</f>
        <v>58309.149999999907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1" t="s">
        <v>37</v>
      </c>
      <c r="I36" s="91"/>
      <c r="J36" s="43">
        <f>F36+F37</f>
        <v>0</v>
      </c>
      <c r="L36" s="3">
        <f>J36-J4-J5-J6</f>
        <v>-58309.149999999907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8</v>
      </c>
      <c r="I37" s="39"/>
      <c r="J37" s="40">
        <f>J36*0.01</f>
        <v>0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2" t="s">
        <v>39</v>
      </c>
      <c r="C39" s="93"/>
      <c r="D39" s="62"/>
      <c r="E39" s="63"/>
      <c r="F39" s="64"/>
      <c r="G39" s="65"/>
      <c r="H39" s="94" t="s">
        <v>40</v>
      </c>
      <c r="I39" s="94"/>
      <c r="J39" s="66">
        <f>J36+J37+J38-J35</f>
        <v>-58309.149999999907</v>
      </c>
    </row>
    <row r="40" spans="2:12" ht="15.75" thickBot="1" x14ac:dyDescent="0.3">
      <c r="B40" s="84"/>
      <c r="C40" s="85"/>
      <c r="D40" s="85"/>
      <c r="E40" s="85"/>
      <c r="F40" s="85"/>
      <c r="G40" s="85"/>
      <c r="H40" s="85"/>
      <c r="I40" s="85"/>
      <c r="J40" s="86"/>
    </row>
    <row r="41" spans="2:12" ht="15.75" thickBot="1" x14ac:dyDescent="0.3">
      <c r="B41" s="84"/>
      <c r="C41" s="85"/>
      <c r="D41" s="85"/>
      <c r="E41" s="85"/>
      <c r="F41" s="85"/>
      <c r="G41" s="85"/>
      <c r="H41" s="85"/>
      <c r="I41" s="85"/>
      <c r="J41" s="8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EYLÜL 2024</vt:lpstr>
      <vt:lpstr>EKİM 2025</vt:lpstr>
      <vt:lpstr>KASIM 2025</vt:lpstr>
      <vt:lpstr>ARALIK 2025</vt:lpstr>
      <vt:lpstr>OCAK 2026</vt:lpstr>
      <vt:lpstr>ŞUBAT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2026-03-24T08:46:01Z</dcterms:modified>
</cp:coreProperties>
</file>